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Приложение 2" sheetId="1" r:id="rId1"/>
  </sheets>
  <definedNames>
    <definedName name="Date">'Приложение 2'!#REF!</definedName>
    <definedName name="Law">'Приложение 2'!#REF!</definedName>
    <definedName name="TableHeaderYear1">'Приложение 2'!#REF!</definedName>
    <definedName name="TableHeaderYear2">'Приложение 2'!#REF!</definedName>
    <definedName name="TableHeaderYear3">'Приложение 2'!#REF!</definedName>
    <definedName name="Year">'Приложение 2'!#REF!</definedName>
    <definedName name="_xlnm.Print_Titles" localSheetId="0">'Приложение 2'!$9:$10</definedName>
    <definedName name="_xlnm.Print_Area" localSheetId="0">'Приложение 2'!$A$1:$E$57</definedName>
  </definedNames>
  <calcPr calcId="162913" refMode="R1C1"/>
</workbook>
</file>

<file path=xl/calcChain.xml><?xml version="1.0" encoding="utf-8"?>
<calcChain xmlns="http://schemas.openxmlformats.org/spreadsheetml/2006/main">
  <c r="E44" i="1" l="1"/>
  <c r="E27" i="1"/>
  <c r="E28" i="1"/>
  <c r="C43" i="1"/>
  <c r="C42" i="1" s="1"/>
  <c r="D24" i="1"/>
  <c r="C24" i="1"/>
  <c r="D43" i="1" l="1"/>
  <c r="E43" i="1" s="1"/>
  <c r="D42" i="1" l="1"/>
  <c r="E42" i="1" s="1"/>
  <c r="E20" i="1"/>
  <c r="E25" i="1"/>
  <c r="E26" i="1"/>
  <c r="E31" i="1"/>
  <c r="E47" i="1"/>
  <c r="E50" i="1"/>
  <c r="E52" i="1"/>
  <c r="E56" i="1"/>
  <c r="E15" i="1"/>
  <c r="D55" i="1"/>
  <c r="D54" i="1" s="1"/>
  <c r="D53" i="1" s="1"/>
  <c r="D51" i="1"/>
  <c r="D49" i="1"/>
  <c r="D48" i="1"/>
  <c r="D46" i="1"/>
  <c r="D45" i="1" s="1"/>
  <c r="D39" i="1"/>
  <c r="D38" i="1" s="1"/>
  <c r="D37" i="1" s="1"/>
  <c r="D35" i="1"/>
  <c r="D34" i="1" s="1"/>
  <c r="D23" i="1"/>
  <c r="D30" i="1"/>
  <c r="D29" i="1" s="1"/>
  <c r="D19" i="1"/>
  <c r="D17" i="1"/>
  <c r="D14" i="1"/>
  <c r="D13" i="1" s="1"/>
  <c r="D41" i="1" l="1"/>
  <c r="D33" i="1"/>
  <c r="D32" i="1" s="1"/>
  <c r="D22" i="1"/>
  <c r="D16" i="1"/>
  <c r="D21" i="1" l="1"/>
  <c r="D12" i="1" s="1"/>
  <c r="E18" i="1"/>
  <c r="C46" i="1"/>
  <c r="E46" i="1" l="1"/>
  <c r="C45" i="1"/>
  <c r="D11" i="1"/>
  <c r="C51" i="1"/>
  <c r="E51" i="1" s="1"/>
  <c r="E45" i="1"/>
  <c r="C49" i="1"/>
  <c r="C55" i="1"/>
  <c r="C30" i="1"/>
  <c r="C19" i="1"/>
  <c r="E19" i="1" s="1"/>
  <c r="C54" i="1" l="1"/>
  <c r="E55" i="1"/>
  <c r="C23" i="1"/>
  <c r="E23" i="1" s="1"/>
  <c r="E24" i="1"/>
  <c r="C48" i="1"/>
  <c r="E49" i="1"/>
  <c r="C29" i="1"/>
  <c r="E30" i="1"/>
  <c r="C14" i="1"/>
  <c r="C17" i="1"/>
  <c r="E48" i="1" l="1"/>
  <c r="C41" i="1"/>
  <c r="E41" i="1" s="1"/>
  <c r="C22" i="1"/>
  <c r="C13" i="1"/>
  <c r="E13" i="1" s="1"/>
  <c r="E14" i="1"/>
  <c r="E29" i="1"/>
  <c r="C21" i="1"/>
  <c r="E21" i="1" s="1"/>
  <c r="E22" i="1"/>
  <c r="C16" i="1"/>
  <c r="E16" i="1" s="1"/>
  <c r="E17" i="1"/>
  <c r="C53" i="1"/>
  <c r="E53" i="1" s="1"/>
  <c r="E54" i="1"/>
  <c r="E36" i="1" l="1"/>
  <c r="C35" i="1"/>
  <c r="E40" i="1"/>
  <c r="C39" i="1"/>
  <c r="C34" i="1" l="1"/>
  <c r="E35" i="1"/>
  <c r="C38" i="1"/>
  <c r="E39" i="1"/>
  <c r="C33" i="1" l="1"/>
  <c r="E33" i="1" s="1"/>
  <c r="E34" i="1"/>
  <c r="C37" i="1"/>
  <c r="E38" i="1"/>
  <c r="E37" i="1" l="1"/>
  <c r="C32" i="1"/>
  <c r="C12" i="1" l="1"/>
  <c r="E32" i="1"/>
  <c r="C11" i="1" l="1"/>
  <c r="E11" i="1" s="1"/>
  <c r="E12" i="1"/>
</calcChain>
</file>

<file path=xl/sharedStrings.xml><?xml version="1.0" encoding="utf-8"?>
<sst xmlns="http://schemas.openxmlformats.org/spreadsheetml/2006/main" count="102" uniqueCount="102">
  <si>
    <t>Код бюджетной классификации</t>
  </si>
  <si>
    <t>Наименование показателя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</si>
  <si>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</si>
  <si>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</si>
  <si>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</si>
  <si>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</si>
  <si>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</si>
  <si>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</si>
  <si>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</si>
  <si>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</si>
  <si>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</si>
  <si>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</si>
  <si>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</si>
  <si>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</si>
  <si>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</si>
  <si>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</si>
  <si>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</si>
  <si>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</si>
  <si>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</si>
  <si>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</si>
  <si>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</si>
  <si>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</si>
  <si>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</si>
  <si>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</si>
  <si>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</si>
  <si>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</si>
  <si>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</si>
  <si>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</si>
  <si>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</si>
  <si>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</si>
  <si>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</si>
  <si>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</si>
  <si>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</si>
  <si>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</si>
  <si>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</si>
  <si>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</si>
  <si>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</si>
  <si>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</si>
  <si>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</si>
  <si>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</si>
  <si>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</si>
  <si>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</si>
  <si>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</si>
  <si>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</si>
  <si>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</si>
  <si>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</si>
  <si>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</si>
  <si>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</si>
  <si>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</si>
  <si>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</si>
  <si>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</si>
  <si>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</si>
  <si>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</si>
  <si>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</si>
  <si>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</si>
  <si>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</si>
  <si>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</si>
  <si>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</si>
  <si>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</si>
  <si>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</si>
  <si>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</si>
  <si>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</si>
  <si>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</si>
  <si>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</si>
  <si>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</si>
  <si>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</si>
  <si>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</si>
  <si>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</si>
  <si>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</si>
  <si>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</si>
  <si>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</si>
  <si>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</si>
  <si>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</si>
  <si>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</si>
  <si>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</si>
  <si>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</si>
  <si>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</si>
  <si>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</si>
  <si>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</si>
  <si>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</si>
  <si>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</si>
  <si>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</si>
  <si>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</si>
  <si>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% исполнения</t>
  </si>
  <si>
    <t>01 03 01 00 02 5600 710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</si>
  <si>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в целях опережающего финансового обеспечения расходных обязательств субъектов Российской Федерации)</t>
  </si>
  <si>
    <t>01 06 01 00 00 0000 000</t>
  </si>
  <si>
    <t>01 06 01 00 00 0000 630</t>
  </si>
  <si>
    <t>01 06 01 00 02 0000 630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</si>
  <si>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</si>
  <si>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</si>
  <si>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</si>
  <si>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Федерации, в рамках осуществления операций по управлению остатками средств на едином счете федерального бюджета (специальные казначейские кредиты)</t>
  </si>
  <si>
    <t>01 03 01 00 02 5700 710</t>
  </si>
  <si>
    <t>Годовой объем
2023 год</t>
  </si>
  <si>
    <t>Исполнение 
2023 год</t>
  </si>
  <si>
    <t>ОТЧЕТ</t>
  </si>
  <si>
    <t>тыс. рублей</t>
  </si>
  <si>
    <t xml:space="preserve">к Закону Камчатского края </t>
  </si>
  <si>
    <t>"Об исполнении краевого бюджета за 2023 год"</t>
  </si>
  <si>
    <t xml:space="preserve">об исполнении источников финансирования дефицита краевого бюджета по кодам классификации 
источников финансирования дефицитов бюджетов за 2023 год 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</si>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</sst>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_-* #,##0.00000_-;\-* #,##0.00000_-;_-* &quot;-&quot;??_-;_-@_-"/>
    <numFmt numFmtId="170" formatCode="#,##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  <xf numFmtId="43" fontId="9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6" fillId="0" borderId="0" xfId="0" applyFont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3" fillId="0" borderId="3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0" borderId="0" xfId="0" applyFont="1"/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1" fillId="0" borderId="2" xfId="0" applyNumberFormat="1" applyFont="1" applyBorder="1" applyAlignment="1">
      <alignment horizontal="center" vertical="center"/>
    </xf>
    <xf numFmtId="164" fontId="31" fillId="0" borderId="2" xfId="0" applyNumberFormat="1" applyFont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9" fontId="3" fillId="0" borderId="0" xfId="90" applyNumberFormat="1" applyFont="1"/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7" fillId="0" borderId="2" xfId="0" applyNumberFormat="1" applyFont="1" applyBorder="1" applyAlignment="1">
      <alignment vertical="center" wrapText="1"/>
    </xf>
    <xf numFmtId="49" fontId="7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1" fillId="3" borderId="2" xfId="0" applyNumberFormat="1" applyFont="1" applyFill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170" fontId="7" fillId="0" borderId="2" xfId="0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0" fontId="0" fillId="0" borderId="0" xfId="0" applyAlignment="1"/>
    <xf numFmtId="0" fontId="0" fillId="0" borderId="0" xfId="0" applyAlignment="1"/>
    <xf numFmtId="0" fontId="3" fillId="0" borderId="0" xfId="0" applyFont="1" applyAlignment="1">
      <alignment horizontal="right"/>
    </xf>
    <xf numFmtId="2" fontId="32" fillId="0" borderId="0" xfId="0" applyNumberFormat="1" applyFont="1" applyAlignment="1">
      <alignment horizontal="center" vertical="center" wrapText="1"/>
    </xf>
  </cellXfs>
  <cellStyles count="91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" xfId="90" builtinId="3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view="pageBreakPreview" zoomScaleNormal="100" zoomScaleSheetLayoutView="100" workbookViewId="0">
      <selection activeCell="A22" sqref="A22"/>
    </sheetView>
  </sheetViews>
  <sheetFormatPr defaultColWidth="9.140625" defaultRowHeight="14.85" customHeight="1" x14ac:dyDescent="0.25"/>
  <cols>
    <col min="1" max="1" width="27" style="2" customWidth="1"/>
    <col min="2" max="2" width="88.28515625" style="2" customWidth="1"/>
    <col min="3" max="3" width="19.85546875" style="2" customWidth="1"/>
    <col min="4" max="4" width="20" style="2" customWidth="1"/>
    <col min="5" max="5" width="12.42578125" style="2" customWidth="1"/>
    <col min="6" max="6" width="9.140625" style="2"/>
    <col min="7" max="7" width="23" style="2" customWidth="1"/>
    <col min="8" max="16384" width="9.140625" style="2"/>
  </cols>
  <sheetData>
    <row r="1" spans="1:7" s="14" customFormat="1" ht="14.85" customHeight="1" x14ac:dyDescent="0.25">
      <c r="C1" s="40" t="s">
        <v>101</v>
      </c>
      <c r="D1" s="40"/>
      <c r="E1" s="40"/>
      <c r="F1" s="38"/>
      <c r="G1" s="38"/>
    </row>
    <row r="2" spans="1:7" s="14" customFormat="1" ht="14.85" customHeight="1" x14ac:dyDescent="0.25">
      <c r="C2" s="40" t="s">
        <v>98</v>
      </c>
      <c r="D2" s="40"/>
      <c r="E2" s="40"/>
      <c r="F2" s="38"/>
      <c r="G2" s="38"/>
    </row>
    <row r="3" spans="1:7" s="14" customFormat="1" ht="14.85" customHeight="1" x14ac:dyDescent="0.25">
      <c r="C3" s="40" t="s">
        <v>99</v>
      </c>
      <c r="D3" s="40"/>
      <c r="E3" s="40"/>
      <c r="F3" s="38"/>
      <c r="G3" s="38"/>
    </row>
    <row r="4" spans="1:7" s="14" customFormat="1" ht="14.85" customHeight="1" x14ac:dyDescent="0.25">
      <c r="C4" s="28"/>
      <c r="D4" s="28"/>
      <c r="E4" s="28"/>
      <c r="F4" s="38"/>
      <c r="G4" s="38"/>
    </row>
    <row r="5" spans="1:7" s="14" customFormat="1" ht="15.75" x14ac:dyDescent="0.25">
      <c r="A5" s="41" t="s">
        <v>96</v>
      </c>
      <c r="B5" s="39"/>
      <c r="C5" s="39"/>
      <c r="D5" s="39"/>
      <c r="E5" s="39"/>
      <c r="F5" s="28"/>
    </row>
    <row r="6" spans="1:7" s="14" customFormat="1" ht="37.5" customHeight="1" x14ac:dyDescent="0.25">
      <c r="A6" s="41" t="s">
        <v>100</v>
      </c>
      <c r="B6" s="39"/>
      <c r="C6" s="39"/>
      <c r="D6" s="39"/>
      <c r="E6" s="39"/>
    </row>
    <row r="7" spans="1:7" s="14" customFormat="1" ht="18.75" x14ac:dyDescent="0.25">
      <c r="A7" s="10"/>
      <c r="B7" s="10"/>
      <c r="C7" s="6"/>
    </row>
    <row r="8" spans="1:7" s="14" customFormat="1" ht="15.75" x14ac:dyDescent="0.25">
      <c r="A8" s="4"/>
      <c r="B8" s="3"/>
      <c r="C8" s="5"/>
      <c r="E8" s="5" t="s">
        <v>97</v>
      </c>
    </row>
    <row r="9" spans="1:7" ht="47.25" x14ac:dyDescent="0.25">
      <c r="A9" s="7" t="s">
        <v>0</v>
      </c>
      <c r="B9" s="7" t="s">
        <v>1</v>
      </c>
      <c r="C9" s="7" t="s">
        <v>94</v>
      </c>
      <c r="D9" s="7" t="s">
        <v>95</v>
      </c>
      <c r="E9" s="34" t="s">
        <v>83</v>
      </c>
    </row>
    <row r="10" spans="1:7" s="19" customFormat="1" ht="12.75" x14ac:dyDescent="0.2">
      <c r="A10" s="18">
        <v>1</v>
      </c>
      <c r="B10" s="18">
        <v>2</v>
      </c>
      <c r="C10" s="18">
        <v>3</v>
      </c>
      <c r="D10" s="18">
        <v>4</v>
      </c>
      <c r="E10" s="18">
        <v>5</v>
      </c>
    </row>
    <row r="11" spans="1:7" s="1" customFormat="1" ht="14.85" customHeight="1" x14ac:dyDescent="0.25">
      <c r="A11" s="12"/>
      <c r="B11" s="29" t="s">
        <v>57</v>
      </c>
      <c r="C11" s="16">
        <f t="shared" ref="C11" si="0">C12+C53</f>
        <v>6474939.2928799959</v>
      </c>
      <c r="D11" s="16">
        <f>D12+D53</f>
        <v>4075902.9036500123</v>
      </c>
      <c r="E11" s="35">
        <f>D11/C11*100</f>
        <v>62.948897577031751</v>
      </c>
    </row>
    <row r="12" spans="1:7" s="1" customFormat="1" ht="14.85" customHeight="1" x14ac:dyDescent="0.25">
      <c r="A12" s="13" t="s">
        <v>58</v>
      </c>
      <c r="B12" s="30" t="s">
        <v>59</v>
      </c>
      <c r="C12" s="16">
        <f t="shared" ref="C12" si="1">C13+C16+C21+C41+C32</f>
        <v>6663901.2956399955</v>
      </c>
      <c r="D12" s="16">
        <f>D13+D16+D21+D32+D41</f>
        <v>4264864.9064100124</v>
      </c>
      <c r="E12" s="35">
        <f>D12/C12*100</f>
        <v>63.999520959297442</v>
      </c>
    </row>
    <row r="13" spans="1:7" s="1" customFormat="1" ht="31.5" x14ac:dyDescent="0.25">
      <c r="A13" s="12" t="s">
        <v>2</v>
      </c>
      <c r="B13" s="29" t="s">
        <v>3</v>
      </c>
      <c r="C13" s="16">
        <f t="shared" ref="C13:C14" si="2">C14</f>
        <v>-300000</v>
      </c>
      <c r="D13" s="16">
        <f>D14</f>
        <v>-300000</v>
      </c>
      <c r="E13" s="35">
        <f>D13/C13*100</f>
        <v>100</v>
      </c>
    </row>
    <row r="14" spans="1:7" s="1" customFormat="1" ht="31.5" x14ac:dyDescent="0.25">
      <c r="A14" s="8" t="s">
        <v>4</v>
      </c>
      <c r="B14" s="31" t="s">
        <v>5</v>
      </c>
      <c r="C14" s="11">
        <f t="shared" si="2"/>
        <v>-300000</v>
      </c>
      <c r="D14" s="11">
        <f>D15</f>
        <v>-300000</v>
      </c>
      <c r="E14" s="36">
        <f>D14/C14*100</f>
        <v>100</v>
      </c>
    </row>
    <row r="15" spans="1:7" s="1" customFormat="1" ht="31.5" x14ac:dyDescent="0.25">
      <c r="A15" s="8" t="s">
        <v>6</v>
      </c>
      <c r="B15" s="31" t="s">
        <v>7</v>
      </c>
      <c r="C15" s="11">
        <v>-300000</v>
      </c>
      <c r="D15" s="11">
        <v>-300000</v>
      </c>
      <c r="E15" s="36">
        <f>D15/C15*100</f>
        <v>100</v>
      </c>
    </row>
    <row r="16" spans="1:7" s="1" customFormat="1" ht="15.75" x14ac:dyDescent="0.25">
      <c r="A16" s="12" t="s">
        <v>8</v>
      </c>
      <c r="B16" s="29" t="s">
        <v>9</v>
      </c>
      <c r="C16" s="16">
        <f t="shared" ref="C16" si="3">C17+C19</f>
        <v>4700000</v>
      </c>
      <c r="D16" s="16">
        <f>D17+D19</f>
        <v>-2500000</v>
      </c>
      <c r="E16" s="35">
        <f t="shared" ref="E16:E56" si="4">D16/C16*100</f>
        <v>-53.191489361702125</v>
      </c>
    </row>
    <row r="17" spans="1:5" s="1" customFormat="1" ht="15.75" x14ac:dyDescent="0.25">
      <c r="A17" s="8" t="s">
        <v>10</v>
      </c>
      <c r="B17" s="31" t="s">
        <v>74</v>
      </c>
      <c r="C17" s="11">
        <f t="shared" ref="C17" si="5">C18</f>
        <v>9870000</v>
      </c>
      <c r="D17" s="11">
        <f>D18</f>
        <v>2670000</v>
      </c>
      <c r="E17" s="36">
        <f t="shared" si="4"/>
        <v>27.051671732522799</v>
      </c>
    </row>
    <row r="18" spans="1:5" s="1" customFormat="1" ht="31.5" x14ac:dyDescent="0.25">
      <c r="A18" s="8" t="s">
        <v>11</v>
      </c>
      <c r="B18" s="31" t="s">
        <v>77</v>
      </c>
      <c r="C18" s="25">
        <v>9870000</v>
      </c>
      <c r="D18" s="25">
        <v>2670000</v>
      </c>
      <c r="E18" s="36">
        <f t="shared" si="4"/>
        <v>27.051671732522799</v>
      </c>
    </row>
    <row r="19" spans="1:5" s="1" customFormat="1" ht="31.5" x14ac:dyDescent="0.25">
      <c r="A19" s="8" t="s">
        <v>12</v>
      </c>
      <c r="B19" s="31" t="s">
        <v>13</v>
      </c>
      <c r="C19" s="11">
        <f t="shared" ref="C19" si="6">C20</f>
        <v>-5170000</v>
      </c>
      <c r="D19" s="11">
        <f>D20</f>
        <v>-5170000</v>
      </c>
      <c r="E19" s="36">
        <f t="shared" si="4"/>
        <v>100</v>
      </c>
    </row>
    <row r="20" spans="1:5" s="1" customFormat="1" ht="31.5" x14ac:dyDescent="0.25">
      <c r="A20" s="8" t="s">
        <v>14</v>
      </c>
      <c r="B20" s="31" t="s">
        <v>78</v>
      </c>
      <c r="C20" s="11">
        <v>-5170000</v>
      </c>
      <c r="D20" s="11">
        <v>-5170000</v>
      </c>
      <c r="E20" s="36">
        <f t="shared" si="4"/>
        <v>100</v>
      </c>
    </row>
    <row r="21" spans="1:5" s="1" customFormat="1" ht="31.5" x14ac:dyDescent="0.25">
      <c r="A21" s="12" t="s">
        <v>15</v>
      </c>
      <c r="B21" s="29" t="s">
        <v>64</v>
      </c>
      <c r="C21" s="16">
        <f t="shared" ref="C21" si="7">C22</f>
        <v>3257151.5600000005</v>
      </c>
      <c r="D21" s="16">
        <f>D22</f>
        <v>2987863.3146700002</v>
      </c>
      <c r="E21" s="35">
        <f t="shared" si="4"/>
        <v>91.732400523296491</v>
      </c>
    </row>
    <row r="22" spans="1:5" s="1" customFormat="1" ht="31.5" x14ac:dyDescent="0.25">
      <c r="A22" s="8" t="s">
        <v>16</v>
      </c>
      <c r="B22" s="31" t="s">
        <v>65</v>
      </c>
      <c r="C22" s="11">
        <f t="shared" ref="C22" si="8">C23+C29</f>
        <v>3257151.5600000005</v>
      </c>
      <c r="D22" s="11">
        <f>D23+D29</f>
        <v>2987863.3146700002</v>
      </c>
      <c r="E22" s="36">
        <f t="shared" si="4"/>
        <v>91.732400523296491</v>
      </c>
    </row>
    <row r="23" spans="1:5" s="14" customFormat="1" ht="31.5" x14ac:dyDescent="0.25">
      <c r="A23" s="8" t="s">
        <v>17</v>
      </c>
      <c r="B23" s="31" t="s">
        <v>72</v>
      </c>
      <c r="C23" s="11">
        <f t="shared" ref="C23" si="9">C24</f>
        <v>5977151.5600000005</v>
      </c>
      <c r="D23" s="11">
        <f>D24</f>
        <v>5707863.3146700002</v>
      </c>
      <c r="E23" s="36">
        <f t="shared" si="4"/>
        <v>95.49470608822908</v>
      </c>
    </row>
    <row r="24" spans="1:5" s="1" customFormat="1" ht="47.25" x14ac:dyDescent="0.25">
      <c r="A24" s="8" t="s">
        <v>18</v>
      </c>
      <c r="B24" s="31" t="s">
        <v>73</v>
      </c>
      <c r="C24" s="11">
        <f>SUM(C25:C28)</f>
        <v>5977151.5600000005</v>
      </c>
      <c r="D24" s="11">
        <f>SUM(D25:D28)</f>
        <v>5707863.3146700002</v>
      </c>
      <c r="E24" s="36">
        <f t="shared" si="4"/>
        <v>95.49470608822908</v>
      </c>
    </row>
    <row r="25" spans="1:5" s="14" customFormat="1" ht="63" x14ac:dyDescent="0.25">
      <c r="A25" s="23" t="s">
        <v>68</v>
      </c>
      <c r="B25" s="32" t="s">
        <v>69</v>
      </c>
      <c r="C25" s="24">
        <v>2720000</v>
      </c>
      <c r="D25" s="24">
        <v>2720000</v>
      </c>
      <c r="E25" s="36">
        <f t="shared" si="4"/>
        <v>100</v>
      </c>
    </row>
    <row r="26" spans="1:5" s="14" customFormat="1" ht="78.75" x14ac:dyDescent="0.25">
      <c r="A26" s="23" t="s">
        <v>70</v>
      </c>
      <c r="B26" s="32" t="s">
        <v>71</v>
      </c>
      <c r="C26" s="24">
        <v>1102800.6599999999</v>
      </c>
      <c r="D26" s="24">
        <v>833512.41466999997</v>
      </c>
      <c r="E26" s="36">
        <f t="shared" si="4"/>
        <v>75.581421457437287</v>
      </c>
    </row>
    <row r="27" spans="1:5" s="14" customFormat="1" ht="77.25" customHeight="1" x14ac:dyDescent="0.25">
      <c r="A27" s="23" t="s">
        <v>84</v>
      </c>
      <c r="B27" s="32" t="s">
        <v>85</v>
      </c>
      <c r="C27" s="24">
        <v>480502.9</v>
      </c>
      <c r="D27" s="24">
        <v>480502.9</v>
      </c>
      <c r="E27" s="36">
        <f t="shared" si="4"/>
        <v>100</v>
      </c>
    </row>
    <row r="28" spans="1:5" s="14" customFormat="1" ht="77.25" customHeight="1" x14ac:dyDescent="0.25">
      <c r="A28" s="23" t="s">
        <v>93</v>
      </c>
      <c r="B28" s="32" t="s">
        <v>92</v>
      </c>
      <c r="C28" s="24">
        <v>1673848</v>
      </c>
      <c r="D28" s="24">
        <v>1673848</v>
      </c>
      <c r="E28" s="36">
        <f t="shared" si="4"/>
        <v>100</v>
      </c>
    </row>
    <row r="29" spans="1:5" s="1" customFormat="1" ht="31.5" x14ac:dyDescent="0.25">
      <c r="A29" s="8" t="s">
        <v>19</v>
      </c>
      <c r="B29" s="31" t="s">
        <v>66</v>
      </c>
      <c r="C29" s="11">
        <f t="shared" ref="C29:C30" si="10">C30</f>
        <v>-2720000</v>
      </c>
      <c r="D29" s="11">
        <f>D30</f>
        <v>-2720000</v>
      </c>
      <c r="E29" s="36">
        <f t="shared" si="4"/>
        <v>100</v>
      </c>
    </row>
    <row r="30" spans="1:5" s="1" customFormat="1" ht="47.25" x14ac:dyDescent="0.25">
      <c r="A30" s="8" t="s">
        <v>20</v>
      </c>
      <c r="B30" s="31" t="s">
        <v>67</v>
      </c>
      <c r="C30" s="11">
        <f t="shared" si="10"/>
        <v>-2720000</v>
      </c>
      <c r="D30" s="11">
        <f>D31</f>
        <v>-2720000</v>
      </c>
      <c r="E30" s="36">
        <f t="shared" si="4"/>
        <v>100</v>
      </c>
    </row>
    <row r="31" spans="1:5" s="14" customFormat="1" ht="63" x14ac:dyDescent="0.25">
      <c r="A31" s="23" t="s">
        <v>75</v>
      </c>
      <c r="B31" s="32" t="s">
        <v>76</v>
      </c>
      <c r="C31" s="24">
        <v>-2720000</v>
      </c>
      <c r="D31" s="24">
        <v>-2720000</v>
      </c>
      <c r="E31" s="36">
        <f t="shared" si="4"/>
        <v>100</v>
      </c>
    </row>
    <row r="32" spans="1:5" s="14" customFormat="1" ht="15.75" x14ac:dyDescent="0.25">
      <c r="A32" s="17" t="s">
        <v>62</v>
      </c>
      <c r="B32" s="29" t="s">
        <v>63</v>
      </c>
      <c r="C32" s="16">
        <f t="shared" ref="C32" si="11">C33+C37</f>
        <v>6071192.7081799954</v>
      </c>
      <c r="D32" s="16">
        <f>D33+D37</f>
        <v>1900786.3581000119</v>
      </c>
      <c r="E32" s="35">
        <f t="shared" si="4"/>
        <v>31.308285693830729</v>
      </c>
    </row>
    <row r="33" spans="1:7" s="1" customFormat="1" ht="15.75" x14ac:dyDescent="0.25">
      <c r="A33" s="8" t="s">
        <v>21</v>
      </c>
      <c r="B33" s="31" t="s">
        <v>22</v>
      </c>
      <c r="C33" s="11">
        <f t="shared" ref="C33:C35" si="12">C34</f>
        <v>-127860058.16229001</v>
      </c>
      <c r="D33" s="11">
        <f>D34</f>
        <v>-124298908.67581999</v>
      </c>
      <c r="E33" s="36">
        <f t="shared" si="4"/>
        <v>97.214806924340735</v>
      </c>
    </row>
    <row r="34" spans="1:7" s="1" customFormat="1" ht="15.75" x14ac:dyDescent="0.25">
      <c r="A34" s="8" t="s">
        <v>23</v>
      </c>
      <c r="B34" s="31" t="s">
        <v>24</v>
      </c>
      <c r="C34" s="11">
        <f t="shared" si="12"/>
        <v>-127860058.16229001</v>
      </c>
      <c r="D34" s="11">
        <f>D35</f>
        <v>-124298908.67581999</v>
      </c>
      <c r="E34" s="36">
        <f t="shared" si="4"/>
        <v>97.214806924340735</v>
      </c>
    </row>
    <row r="35" spans="1:7" s="1" customFormat="1" ht="15.75" x14ac:dyDescent="0.25">
      <c r="A35" s="8" t="s">
        <v>25</v>
      </c>
      <c r="B35" s="31" t="s">
        <v>26</v>
      </c>
      <c r="C35" s="11">
        <f t="shared" si="12"/>
        <v>-127860058.16229001</v>
      </c>
      <c r="D35" s="11">
        <f>D36</f>
        <v>-124298908.67581999</v>
      </c>
      <c r="E35" s="36">
        <f t="shared" si="4"/>
        <v>97.214806924340735</v>
      </c>
    </row>
    <row r="36" spans="1:7" s="1" customFormat="1" ht="31.5" x14ac:dyDescent="0.25">
      <c r="A36" s="8" t="s">
        <v>27</v>
      </c>
      <c r="B36" s="31" t="s">
        <v>28</v>
      </c>
      <c r="C36" s="11">
        <v>-127860058.16229001</v>
      </c>
      <c r="D36" s="11">
        <v>-124298908.67581999</v>
      </c>
      <c r="E36" s="36">
        <f t="shared" si="4"/>
        <v>97.214806924340735</v>
      </c>
      <c r="G36" s="26"/>
    </row>
    <row r="37" spans="1:7" s="1" customFormat="1" ht="15.75" x14ac:dyDescent="0.25">
      <c r="A37" s="8" t="s">
        <v>29</v>
      </c>
      <c r="B37" s="31" t="s">
        <v>30</v>
      </c>
      <c r="C37" s="11">
        <f t="shared" ref="C37:C39" si="13">C38</f>
        <v>133931250.87047</v>
      </c>
      <c r="D37" s="11">
        <f>D38</f>
        <v>126199695.03392</v>
      </c>
      <c r="E37" s="36">
        <f t="shared" si="4"/>
        <v>94.227220468486877</v>
      </c>
    </row>
    <row r="38" spans="1:7" s="1" customFormat="1" ht="15.75" x14ac:dyDescent="0.25">
      <c r="A38" s="8" t="s">
        <v>31</v>
      </c>
      <c r="B38" s="31" t="s">
        <v>32</v>
      </c>
      <c r="C38" s="11">
        <f t="shared" si="13"/>
        <v>133931250.87047</v>
      </c>
      <c r="D38" s="11">
        <f>D39</f>
        <v>126199695.03392</v>
      </c>
      <c r="E38" s="36">
        <f t="shared" si="4"/>
        <v>94.227220468486877</v>
      </c>
    </row>
    <row r="39" spans="1:7" s="1" customFormat="1" ht="15.75" x14ac:dyDescent="0.25">
      <c r="A39" s="8" t="s">
        <v>33</v>
      </c>
      <c r="B39" s="31" t="s">
        <v>34</v>
      </c>
      <c r="C39" s="11">
        <f t="shared" si="13"/>
        <v>133931250.87047</v>
      </c>
      <c r="D39" s="11">
        <f>D40</f>
        <v>126199695.03392</v>
      </c>
      <c r="E39" s="36">
        <f t="shared" si="4"/>
        <v>94.227220468486877</v>
      </c>
    </row>
    <row r="40" spans="1:7" s="1" customFormat="1" ht="31.5" x14ac:dyDescent="0.25">
      <c r="A40" s="8" t="s">
        <v>35</v>
      </c>
      <c r="B40" s="31" t="s">
        <v>36</v>
      </c>
      <c r="C40" s="11">
        <v>133931250.87047</v>
      </c>
      <c r="D40" s="11">
        <v>126199695.03392</v>
      </c>
      <c r="E40" s="36">
        <f t="shared" si="4"/>
        <v>94.227220468486877</v>
      </c>
      <c r="G40" s="26"/>
    </row>
    <row r="41" spans="1:7" s="1" customFormat="1" ht="15.75" x14ac:dyDescent="0.25">
      <c r="A41" s="12" t="s">
        <v>37</v>
      </c>
      <c r="B41" s="29" t="s">
        <v>38</v>
      </c>
      <c r="C41" s="16">
        <f>C45+C48+C51+C42</f>
        <v>-7064442.9725400005</v>
      </c>
      <c r="D41" s="16">
        <f>D45+D48+D51+D42</f>
        <v>2176215.2336400002</v>
      </c>
      <c r="E41" s="35">
        <f t="shared" si="4"/>
        <v>-30.805192172958375</v>
      </c>
    </row>
    <row r="42" spans="1:7" s="14" customFormat="1" ht="31.5" x14ac:dyDescent="0.25">
      <c r="A42" s="8" t="s">
        <v>86</v>
      </c>
      <c r="B42" s="31" t="s">
        <v>89</v>
      </c>
      <c r="C42" s="11">
        <f>C43</f>
        <v>10861</v>
      </c>
      <c r="D42" s="11">
        <f>D43</f>
        <v>10861</v>
      </c>
      <c r="E42" s="36">
        <f t="shared" si="4"/>
        <v>100</v>
      </c>
    </row>
    <row r="43" spans="1:7" s="14" customFormat="1" ht="31.5" x14ac:dyDescent="0.25">
      <c r="A43" s="8" t="s">
        <v>87</v>
      </c>
      <c r="B43" s="31" t="s">
        <v>90</v>
      </c>
      <c r="C43" s="11">
        <f>C44</f>
        <v>10861</v>
      </c>
      <c r="D43" s="11">
        <f>D44</f>
        <v>10861</v>
      </c>
      <c r="E43" s="36">
        <f t="shared" si="4"/>
        <v>100</v>
      </c>
    </row>
    <row r="44" spans="1:7" s="14" customFormat="1" ht="31.5" x14ac:dyDescent="0.25">
      <c r="A44" s="8" t="s">
        <v>88</v>
      </c>
      <c r="B44" s="31" t="s">
        <v>91</v>
      </c>
      <c r="C44" s="11">
        <v>10861</v>
      </c>
      <c r="D44" s="11">
        <v>10861</v>
      </c>
      <c r="E44" s="36">
        <f t="shared" si="4"/>
        <v>100</v>
      </c>
    </row>
    <row r="45" spans="1:7" s="1" customFormat="1" ht="31.5" x14ac:dyDescent="0.25">
      <c r="A45" s="8" t="s">
        <v>39</v>
      </c>
      <c r="B45" s="31" t="s">
        <v>40</v>
      </c>
      <c r="C45" s="11">
        <f t="shared" ref="C45" si="14">C46</f>
        <v>-1436000</v>
      </c>
      <c r="D45" s="11">
        <f>D46</f>
        <v>-1436000</v>
      </c>
      <c r="E45" s="36">
        <f t="shared" si="4"/>
        <v>100</v>
      </c>
    </row>
    <row r="46" spans="1:7" s="14" customFormat="1" ht="31.5" x14ac:dyDescent="0.25">
      <c r="A46" s="8" t="s">
        <v>41</v>
      </c>
      <c r="B46" s="31" t="s">
        <v>42</v>
      </c>
      <c r="C46" s="11">
        <f>C47</f>
        <v>-1436000</v>
      </c>
      <c r="D46" s="11">
        <f>D47</f>
        <v>-1436000</v>
      </c>
      <c r="E46" s="36">
        <f t="shared" si="4"/>
        <v>100</v>
      </c>
    </row>
    <row r="47" spans="1:7" s="1" customFormat="1" ht="31.5" x14ac:dyDescent="0.25">
      <c r="A47" s="8" t="s">
        <v>43</v>
      </c>
      <c r="B47" s="31" t="s">
        <v>44</v>
      </c>
      <c r="C47" s="11">
        <v>-1436000</v>
      </c>
      <c r="D47" s="11">
        <v>-1436000</v>
      </c>
      <c r="E47" s="36">
        <f t="shared" si="4"/>
        <v>100</v>
      </c>
    </row>
    <row r="48" spans="1:7" s="1" customFormat="1" ht="26.25" customHeight="1" x14ac:dyDescent="0.25">
      <c r="A48" s="8" t="s">
        <v>45</v>
      </c>
      <c r="B48" s="31" t="s">
        <v>46</v>
      </c>
      <c r="C48" s="11">
        <f t="shared" ref="C48:C49" si="15">C49</f>
        <v>1624962.0027600001</v>
      </c>
      <c r="D48" s="11">
        <f>D49</f>
        <v>1624962.0027600001</v>
      </c>
      <c r="E48" s="36">
        <f t="shared" si="4"/>
        <v>100</v>
      </c>
    </row>
    <row r="49" spans="1:5" s="1" customFormat="1" ht="31.5" x14ac:dyDescent="0.25">
      <c r="A49" s="8" t="s">
        <v>47</v>
      </c>
      <c r="B49" s="31" t="s">
        <v>48</v>
      </c>
      <c r="C49" s="11">
        <f t="shared" si="15"/>
        <v>1624962.0027600001</v>
      </c>
      <c r="D49" s="11">
        <f>D50</f>
        <v>1624962.0027600001</v>
      </c>
      <c r="E49" s="36">
        <f t="shared" si="4"/>
        <v>100</v>
      </c>
    </row>
    <row r="50" spans="1:5" s="1" customFormat="1" ht="31.5" x14ac:dyDescent="0.25">
      <c r="A50" s="8" t="s">
        <v>49</v>
      </c>
      <c r="B50" s="31" t="s">
        <v>50</v>
      </c>
      <c r="C50" s="11">
        <v>1624962.0027600001</v>
      </c>
      <c r="D50" s="11">
        <v>1624962.0027600001</v>
      </c>
      <c r="E50" s="36">
        <f t="shared" si="4"/>
        <v>100</v>
      </c>
    </row>
    <row r="51" spans="1:5" s="14" customFormat="1" ht="63" x14ac:dyDescent="0.25">
      <c r="A51" s="27" t="s">
        <v>81</v>
      </c>
      <c r="B51" s="31" t="s">
        <v>82</v>
      </c>
      <c r="C51" s="11">
        <f>C52</f>
        <v>-7264265.9753</v>
      </c>
      <c r="D51" s="11">
        <f>D52</f>
        <v>1976392.2308799999</v>
      </c>
      <c r="E51" s="36">
        <f t="shared" si="4"/>
        <v>-27.207046625221881</v>
      </c>
    </row>
    <row r="52" spans="1:5" s="14" customFormat="1" ht="141.75" x14ac:dyDescent="0.25">
      <c r="A52" s="27" t="s">
        <v>79</v>
      </c>
      <c r="B52" s="31" t="s">
        <v>80</v>
      </c>
      <c r="C52" s="11">
        <v>-7264265.9753</v>
      </c>
      <c r="D52" s="11">
        <v>1976392.2308799999</v>
      </c>
      <c r="E52" s="36">
        <f t="shared" si="4"/>
        <v>-27.207046625221881</v>
      </c>
    </row>
    <row r="53" spans="1:5" s="1" customFormat="1" ht="15.75" x14ac:dyDescent="0.25">
      <c r="A53" s="12" t="s">
        <v>60</v>
      </c>
      <c r="B53" s="30" t="s">
        <v>61</v>
      </c>
      <c r="C53" s="16">
        <f t="shared" ref="C53:C55" si="16">C54</f>
        <v>-188962.00276</v>
      </c>
      <c r="D53" s="16">
        <f>D54</f>
        <v>-188962.00276</v>
      </c>
      <c r="E53" s="35">
        <f t="shared" si="4"/>
        <v>100</v>
      </c>
    </row>
    <row r="54" spans="1:5" s="1" customFormat="1" ht="31.5" x14ac:dyDescent="0.25">
      <c r="A54" s="8" t="s">
        <v>51</v>
      </c>
      <c r="B54" s="31" t="s">
        <v>52</v>
      </c>
      <c r="C54" s="20">
        <f t="shared" si="16"/>
        <v>-188962.00276</v>
      </c>
      <c r="D54" s="20">
        <f>D55</f>
        <v>-188962.00276</v>
      </c>
      <c r="E54" s="36">
        <f t="shared" si="4"/>
        <v>100</v>
      </c>
    </row>
    <row r="55" spans="1:5" s="1" customFormat="1" ht="31.5" x14ac:dyDescent="0.25">
      <c r="A55" s="8" t="s">
        <v>53</v>
      </c>
      <c r="B55" s="31" t="s">
        <v>54</v>
      </c>
      <c r="C55" s="22">
        <f t="shared" si="16"/>
        <v>-188962.00276</v>
      </c>
      <c r="D55" s="22">
        <f>D56</f>
        <v>-188962.00276</v>
      </c>
      <c r="E55" s="36">
        <f t="shared" si="4"/>
        <v>100</v>
      </c>
    </row>
    <row r="56" spans="1:5" s="1" customFormat="1" ht="47.25" x14ac:dyDescent="0.25">
      <c r="A56" s="15" t="s">
        <v>55</v>
      </c>
      <c r="B56" s="33" t="s">
        <v>56</v>
      </c>
      <c r="C56" s="21">
        <v>-188962.00276</v>
      </c>
      <c r="D56" s="21">
        <v>-188962.00276</v>
      </c>
      <c r="E56" s="37">
        <f t="shared" si="4"/>
        <v>100</v>
      </c>
    </row>
    <row r="57" spans="1:5" ht="15.75" x14ac:dyDescent="0.25">
      <c r="A57" s="9"/>
      <c r="B57" s="1"/>
      <c r="C57" s="28"/>
    </row>
    <row r="58" spans="1:5" ht="15.75" x14ac:dyDescent="0.25">
      <c r="A58" s="1"/>
      <c r="B58" s="1"/>
      <c r="C58" s="14"/>
    </row>
  </sheetData>
  <mergeCells count="5">
    <mergeCell ref="C1:E1"/>
    <mergeCell ref="C2:E2"/>
    <mergeCell ref="C3:E3"/>
    <mergeCell ref="A5:E5"/>
    <mergeCell ref="A6:E6"/>
  </mergeCells>
  <pageMargins left="0.74803149606299213" right="0.19685039370078741" top="0.31496062992125984" bottom="0.39370078740157483" header="0.19685039370078741" footer="0.19685039370078741"/>
  <pageSetup paperSize="9" scale="5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2024-04-10T04:04:02Z</dcterms:modified>
</cp:coreProperties>
</file>